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anaceric/Desktop/Stranke/Vrtec Anice Černejeve/živila 2019/sklopi živil/"/>
    </mc:Choice>
  </mc:AlternateContent>
  <xr:revisionPtr revIDLastSave="0" documentId="13_ncr:1_{7C53DF1D-3D8B-4E4C-A894-9A5C457E3988}" xr6:coauthVersionLast="36" xr6:coauthVersionMax="36" xr10:uidLastSave="{00000000-0000-0000-0000-000000000000}"/>
  <bookViews>
    <workbookView xWindow="240" yWindow="460" windowWidth="25620" windowHeight="14200" xr2:uid="{00000000-000D-0000-FFFF-FFFF00000000}"/>
  </bookViews>
  <sheets>
    <sheet name="List1" sheetId="1" r:id="rId1"/>
    <sheet name="List2" sheetId="2" r:id="rId2"/>
    <sheet name="List3" sheetId="3" r:id="rId3"/>
  </sheets>
  <calcPr calcId="181029"/>
</workbook>
</file>

<file path=xl/calcChain.xml><?xml version="1.0" encoding="utf-8"?>
<calcChain xmlns="http://schemas.openxmlformats.org/spreadsheetml/2006/main">
  <c r="G16" i="1" l="1"/>
  <c r="G62" i="1" l="1"/>
  <c r="H62" i="1" s="1"/>
  <c r="G17" i="1" l="1"/>
  <c r="G18" i="1"/>
  <c r="G19" i="1"/>
  <c r="H19" i="1" s="1"/>
  <c r="G20" i="1"/>
  <c r="H20" i="1" s="1"/>
  <c r="G21" i="1"/>
  <c r="G22" i="1"/>
  <c r="G23" i="1"/>
  <c r="G24" i="1"/>
  <c r="H24" i="1" s="1"/>
  <c r="G25" i="1"/>
  <c r="G26" i="1"/>
  <c r="G27" i="1"/>
  <c r="G28" i="1"/>
  <c r="H28" i="1" s="1"/>
  <c r="G29" i="1"/>
  <c r="G30" i="1"/>
  <c r="H30" i="1" s="1"/>
  <c r="G31" i="1"/>
  <c r="H31" i="1" s="1"/>
  <c r="G32" i="1"/>
  <c r="H32" i="1" s="1"/>
  <c r="G33" i="1"/>
  <c r="G34" i="1"/>
  <c r="G35" i="1"/>
  <c r="H35" i="1" s="1"/>
  <c r="G36" i="1"/>
  <c r="H36" i="1" s="1"/>
  <c r="G37" i="1"/>
  <c r="G38" i="1"/>
  <c r="G39" i="1"/>
  <c r="G40" i="1"/>
  <c r="H40" i="1" s="1"/>
  <c r="G41" i="1"/>
  <c r="G42" i="1"/>
  <c r="G43" i="1"/>
  <c r="G44" i="1"/>
  <c r="H44" i="1" s="1"/>
  <c r="G45" i="1"/>
  <c r="G46" i="1"/>
  <c r="H46" i="1" s="1"/>
  <c r="G47" i="1"/>
  <c r="H47" i="1" s="1"/>
  <c r="G48" i="1"/>
  <c r="H48" i="1" s="1"/>
  <c r="G49" i="1"/>
  <c r="G50" i="1"/>
  <c r="G51" i="1"/>
  <c r="H51" i="1" s="1"/>
  <c r="G52" i="1"/>
  <c r="H52" i="1" s="1"/>
  <c r="G53" i="1"/>
  <c r="G54" i="1"/>
  <c r="G55" i="1"/>
  <c r="G56" i="1"/>
  <c r="H56" i="1" s="1"/>
  <c r="G57" i="1"/>
  <c r="G58" i="1"/>
  <c r="G59" i="1"/>
  <c r="G60" i="1"/>
  <c r="H60" i="1" s="1"/>
  <c r="G61" i="1"/>
  <c r="G63" i="1"/>
  <c r="H63" i="1" s="1"/>
  <c r="H17" i="1"/>
  <c r="H18" i="1"/>
  <c r="H21" i="1"/>
  <c r="H22" i="1"/>
  <c r="H23" i="1"/>
  <c r="H25" i="1"/>
  <c r="H26" i="1"/>
  <c r="H27" i="1"/>
  <c r="H29" i="1"/>
  <c r="H33" i="1"/>
  <c r="H34" i="1"/>
  <c r="H37" i="1"/>
  <c r="H38" i="1"/>
  <c r="H39" i="1"/>
  <c r="H41" i="1"/>
  <c r="H42" i="1"/>
  <c r="H43" i="1"/>
  <c r="H45" i="1"/>
  <c r="H49" i="1"/>
  <c r="H50" i="1"/>
  <c r="H53" i="1"/>
  <c r="H54" i="1"/>
  <c r="H55" i="1"/>
  <c r="H57" i="1"/>
  <c r="H58" i="1"/>
  <c r="H59" i="1"/>
  <c r="H61" i="1"/>
  <c r="H16" i="1"/>
  <c r="H64" i="1" l="1"/>
</calcChain>
</file>

<file path=xl/sharedStrings.xml><?xml version="1.0" encoding="utf-8"?>
<sst xmlns="http://schemas.openxmlformats.org/spreadsheetml/2006/main" count="170" uniqueCount="123">
  <si>
    <t>VRTEC ANICE ČERNEJEVE</t>
  </si>
  <si>
    <t>Kajuhova ulica 5</t>
  </si>
  <si>
    <t>3000 Celje</t>
  </si>
  <si>
    <t>PONUDNIK</t>
  </si>
  <si>
    <r>
      <rPr>
        <sz val="11"/>
        <color theme="1"/>
        <rFont val="Times New Roman"/>
        <family val="1"/>
        <charset val="238"/>
      </rPr>
      <t xml:space="preserve">3. SKUPINA ŽIVIL: </t>
    </r>
    <r>
      <rPr>
        <b/>
        <u/>
        <sz val="11"/>
        <color theme="1"/>
        <rFont val="Times New Roman"/>
        <family val="1"/>
        <charset val="238"/>
      </rPr>
      <t>MESO IN MESNI IZDELKI</t>
    </r>
  </si>
  <si>
    <t>(junčje, telečje, svinjsko, kunčje, konjsko ter mesni izdelki)</t>
  </si>
  <si>
    <t>Zap. št.</t>
  </si>
  <si>
    <t>ARTIKEL</t>
  </si>
  <si>
    <t>Letna
orientacijska
količina</t>
  </si>
  <si>
    <t>Merska enota
(ME)</t>
  </si>
  <si>
    <t>VREDNOST SKUPAJ
z DDV v EUR</t>
  </si>
  <si>
    <t>7 (3x6)</t>
  </si>
  <si>
    <t xml:space="preserve">1. </t>
  </si>
  <si>
    <t xml:space="preserve">2. </t>
  </si>
  <si>
    <t xml:space="preserve">3. </t>
  </si>
  <si>
    <t xml:space="preserve">4. </t>
  </si>
  <si>
    <t xml:space="preserve">5. </t>
  </si>
  <si>
    <t xml:space="preserve">6. </t>
  </si>
  <si>
    <t xml:space="preserve">7. </t>
  </si>
  <si>
    <t xml:space="preserve">8. </t>
  </si>
  <si>
    <t xml:space="preserve">9. </t>
  </si>
  <si>
    <t xml:space="preserve">10. </t>
  </si>
  <si>
    <t xml:space="preserve">11. </t>
  </si>
  <si>
    <t xml:space="preserve">12. </t>
  </si>
  <si>
    <t xml:space="preserve">13. </t>
  </si>
  <si>
    <t xml:space="preserve">14. </t>
  </si>
  <si>
    <t xml:space="preserve">15. </t>
  </si>
  <si>
    <t xml:space="preserve">16. </t>
  </si>
  <si>
    <t xml:space="preserve">17. </t>
  </si>
  <si>
    <t xml:space="preserve">18. </t>
  </si>
  <si>
    <t xml:space="preserve">19. </t>
  </si>
  <si>
    <t xml:space="preserve">20. </t>
  </si>
  <si>
    <t xml:space="preserve">21. </t>
  </si>
  <si>
    <t xml:space="preserve">22. </t>
  </si>
  <si>
    <t xml:space="preserve">23. </t>
  </si>
  <si>
    <t xml:space="preserve">24. </t>
  </si>
  <si>
    <t xml:space="preserve">25. </t>
  </si>
  <si>
    <t xml:space="preserve">26. </t>
  </si>
  <si>
    <t xml:space="preserve">27. </t>
  </si>
  <si>
    <t xml:space="preserve">28. </t>
  </si>
  <si>
    <t xml:space="preserve">29. </t>
  </si>
  <si>
    <t xml:space="preserve">30. </t>
  </si>
  <si>
    <t xml:space="preserve">31. </t>
  </si>
  <si>
    <t xml:space="preserve">32. </t>
  </si>
  <si>
    <t xml:space="preserve">33. </t>
  </si>
  <si>
    <t xml:space="preserve">34. </t>
  </si>
  <si>
    <t xml:space="preserve">35. </t>
  </si>
  <si>
    <t xml:space="preserve">36. </t>
  </si>
  <si>
    <t xml:space="preserve">37. </t>
  </si>
  <si>
    <t xml:space="preserve">38. </t>
  </si>
  <si>
    <t xml:space="preserve">39. </t>
  </si>
  <si>
    <t xml:space="preserve">40. </t>
  </si>
  <si>
    <t xml:space="preserve">41. </t>
  </si>
  <si>
    <t xml:space="preserve">42. </t>
  </si>
  <si>
    <t xml:space="preserve">43. </t>
  </si>
  <si>
    <t>kg</t>
  </si>
  <si>
    <t>Junčje meso brez kosti I. kat., narezano na kocke</t>
  </si>
  <si>
    <t>Goveje kosti - mesnate</t>
  </si>
  <si>
    <t>Svinjska rebra</t>
  </si>
  <si>
    <t>Telečje meso I. kat. b. k. v kosu</t>
  </si>
  <si>
    <t>Svinjsko meso I. kat. b. k. v kosu - stegno</t>
  </si>
  <si>
    <t>Svinjsko meso II. kat. b. k. v kosu - pleče</t>
  </si>
  <si>
    <t>Svinjski zrezki, 150 g</t>
  </si>
  <si>
    <t>Svinjska zarebernica s kostjo</t>
  </si>
  <si>
    <t>Zaseka</t>
  </si>
  <si>
    <t>Sveža slanina</t>
  </si>
  <si>
    <t>Prekajena vratovina</t>
  </si>
  <si>
    <t>Prekajena šunka</t>
  </si>
  <si>
    <t>Ekstra piščančja posebna s sirom, narezana na 15 g</t>
  </si>
  <si>
    <t>Svinjski file - lax</t>
  </si>
  <si>
    <t>Prešana šunka brez konz., narezana na 15 g</t>
  </si>
  <si>
    <t>Posebna salama, narezana na 15 g</t>
  </si>
  <si>
    <t>Pariška salama, narezana na 15 g</t>
  </si>
  <si>
    <t>Šunka v črevu, narezana na rezine 15 g</t>
  </si>
  <si>
    <t>Delikatesna plečka, narezana na rezine 15 g</t>
  </si>
  <si>
    <t>Mortadela, narezana na rezine 15 g</t>
  </si>
  <si>
    <t>Piščančja posebna - poli, narezana na rezine 15 g</t>
  </si>
  <si>
    <t>Puranja šunka, narezana na rezine 15 g</t>
  </si>
  <si>
    <t>Prekajena govedina, narezana na rezine 15 g</t>
  </si>
  <si>
    <t>Tirolska salama, narezana na rezine 15 g</t>
  </si>
  <si>
    <t>Suha salama, narezana na rezine 15 g</t>
  </si>
  <si>
    <t>Junčje hrenovke v naravnem ovoju 60 - 140 g</t>
  </si>
  <si>
    <t>Posebna salama v kosu</t>
  </si>
  <si>
    <t>Jetrna pašteta, 840 - 1000 g</t>
  </si>
  <si>
    <t>Telečje hrenovke</t>
  </si>
  <si>
    <t>Kuhan pršut, narezan na rezine 15 g</t>
  </si>
  <si>
    <t>Kraški pršut</t>
  </si>
  <si>
    <t>Prekajeni goveji jezik</t>
  </si>
  <si>
    <t>Pečena slanina</t>
  </si>
  <si>
    <t>SKUPNA VREDNOST
skupine:</t>
  </si>
  <si>
    <t>Datum:</t>
  </si>
  <si>
    <t>Žig in podpis ponudnika:</t>
  </si>
  <si>
    <t>Sveže meso in narezani mesni izdelki naj bodo vakumsko pakirani in slovenskega izvora.</t>
  </si>
  <si>
    <t>Pri svežem mesu naročnik prizna 3 % kala.</t>
  </si>
  <si>
    <t>Dostava na Čopovo ulico 21, 3000 Celje, do 6.30 ure zjutraj!</t>
  </si>
  <si>
    <t>Cena/enoto brez
DDV v EUR</t>
  </si>
  <si>
    <t>Svinjsko meso I. kat. b. k. v kosu, narezano na
kocke</t>
  </si>
  <si>
    <t>Kunčje meso</t>
  </si>
  <si>
    <t>Goveji zrezki mlade govedine, zrezki iz stegna,
150 g</t>
  </si>
  <si>
    <t>Konjsko meso, stegno brez kosti</t>
  </si>
  <si>
    <t>Kranjske klobase, navadne za kuhanje</t>
  </si>
  <si>
    <t>Ocvirki, suhi</t>
  </si>
  <si>
    <t>Sveži svinjski vrat b.k.</t>
  </si>
  <si>
    <t xml:space="preserve">Piščančja šunka </t>
  </si>
  <si>
    <t xml:space="preserve">44. </t>
  </si>
  <si>
    <t xml:space="preserve">45. </t>
  </si>
  <si>
    <t>Cena/enoto z 
DDV v EUR</t>
  </si>
  <si>
    <t xml:space="preserve">Prekajena rebra </t>
  </si>
  <si>
    <t>Mesni sir</t>
  </si>
  <si>
    <t xml:space="preserve">46. </t>
  </si>
  <si>
    <t xml:space="preserve">47. </t>
  </si>
  <si>
    <t xml:space="preserve">Čajna suha salama </t>
  </si>
  <si>
    <t xml:space="preserve">48. </t>
  </si>
  <si>
    <t>PREDRAČUN     od 1. 2. 2020    do     31. 1. 2021</t>
  </si>
  <si>
    <t>Junčje meso I. kat. b. k. v kosu - stegno izbrana kakovost Slovenije</t>
  </si>
  <si>
    <t>Junčje meso II. kat. b. k. v kosu - pleče izbrana kakovost Slovenije</t>
  </si>
  <si>
    <t>Goveja zarebernica B.K. v kosu</t>
  </si>
  <si>
    <t>Pečenice- barjene</t>
  </si>
  <si>
    <t>znak kvalitete</t>
  </si>
  <si>
    <t>Ponujena blagovna znamka in pakiranje</t>
  </si>
  <si>
    <t>Cena na ponujeno pakiranje v EUR brez DDV</t>
  </si>
  <si>
    <t>SKUPAJ ŠTEVILO</t>
  </si>
  <si>
    <t>OOBRAZEC-1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</si>
</sst>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u/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2" xfId="0" applyFont="1" applyBorder="1"/>
    <xf numFmtId="0" fontId="2" fillId="0" borderId="0" xfId="0" applyFont="1" applyBorder="1"/>
    <xf numFmtId="0" fontId="6" fillId="0" borderId="0" xfId="0" applyFont="1"/>
    <xf numFmtId="0" fontId="6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/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/>
    <xf numFmtId="3" fontId="1" fillId="0" borderId="3" xfId="0" applyNumberFormat="1" applyFont="1" applyBorder="1" applyAlignment="1">
      <alignment horizontal="center" vertical="center"/>
    </xf>
    <xf numFmtId="4" fontId="1" fillId="0" borderId="3" xfId="0" applyNumberFormat="1" applyFont="1" applyBorder="1"/>
    <xf numFmtId="0" fontId="1" fillId="0" borderId="3" xfId="0" applyFont="1" applyBorder="1" applyAlignment="1">
      <alignment wrapText="1"/>
    </xf>
    <xf numFmtId="4" fontId="1" fillId="0" borderId="4" xfId="0" applyNumberFormat="1" applyFont="1" applyBorder="1"/>
    <xf numFmtId="0" fontId="1" fillId="0" borderId="3" xfId="0" applyFont="1" applyBorder="1" applyAlignment="1">
      <alignment horizontal="center" wrapText="1"/>
    </xf>
    <xf numFmtId="0" fontId="2" fillId="0" borderId="3" xfId="0" applyFont="1" applyBorder="1"/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71"/>
  <sheetViews>
    <sheetView tabSelected="1" workbookViewId="0">
      <selection activeCell="J2" sqref="J2"/>
    </sheetView>
  </sheetViews>
  <sheetFormatPr baseColWidth="10" defaultColWidth="9.1640625" defaultRowHeight="16" x14ac:dyDescent="0.2"/>
  <cols>
    <col min="1" max="1" width="6.1640625" style="2" customWidth="1"/>
    <col min="2" max="2" width="56.5" style="2" customWidth="1"/>
    <col min="3" max="3" width="11.83203125" style="2" customWidth="1"/>
    <col min="4" max="4" width="7.83203125" style="2" customWidth="1"/>
    <col min="5" max="6" width="12.33203125" style="2" customWidth="1"/>
    <col min="7" max="7" width="14.5" style="2" customWidth="1"/>
    <col min="8" max="8" width="21.33203125" style="2" customWidth="1"/>
    <col min="9" max="10" width="17.1640625" style="2" customWidth="1"/>
    <col min="11" max="16384" width="9.1640625" style="2"/>
  </cols>
  <sheetData>
    <row r="1" spans="1:17" x14ac:dyDescent="0.2">
      <c r="A1" s="2" t="s">
        <v>0</v>
      </c>
      <c r="J1" s="2" t="s">
        <v>122</v>
      </c>
    </row>
    <row r="2" spans="1:17" x14ac:dyDescent="0.2">
      <c r="A2" s="2" t="s">
        <v>1</v>
      </c>
    </row>
    <row r="3" spans="1:17" x14ac:dyDescent="0.2">
      <c r="A3" s="2" t="s">
        <v>2</v>
      </c>
    </row>
    <row r="5" spans="1:17" x14ac:dyDescent="0.2">
      <c r="A5" s="3" t="s">
        <v>3</v>
      </c>
    </row>
    <row r="10" spans="1:17" ht="18" x14ac:dyDescent="0.2">
      <c r="A10" s="4" t="s">
        <v>113</v>
      </c>
    </row>
    <row r="11" spans="1:17" x14ac:dyDescent="0.2">
      <c r="A11" s="1" t="s">
        <v>4</v>
      </c>
    </row>
    <row r="12" spans="1:17" x14ac:dyDescent="0.2">
      <c r="B12" s="2" t="s">
        <v>5</v>
      </c>
    </row>
    <row r="14" spans="1:17" ht="51.75" customHeight="1" x14ac:dyDescent="0.2">
      <c r="A14" s="10" t="s">
        <v>6</v>
      </c>
      <c r="B14" s="10" t="s">
        <v>7</v>
      </c>
      <c r="C14" s="11" t="s">
        <v>8</v>
      </c>
      <c r="D14" s="11" t="s">
        <v>9</v>
      </c>
      <c r="E14" s="11" t="s">
        <v>118</v>
      </c>
      <c r="F14" s="11" t="s">
        <v>95</v>
      </c>
      <c r="G14" s="11" t="s">
        <v>106</v>
      </c>
      <c r="H14" s="11" t="s">
        <v>10</v>
      </c>
      <c r="I14" s="17" t="s">
        <v>119</v>
      </c>
      <c r="J14" s="15" t="s">
        <v>120</v>
      </c>
    </row>
    <row r="15" spans="1:17" x14ac:dyDescent="0.2">
      <c r="A15" s="10"/>
      <c r="B15" s="10">
        <v>2</v>
      </c>
      <c r="C15" s="10">
        <v>3</v>
      </c>
      <c r="D15" s="10">
        <v>4</v>
      </c>
      <c r="E15" s="10"/>
      <c r="F15" s="10">
        <v>5</v>
      </c>
      <c r="G15" s="10">
        <v>6</v>
      </c>
      <c r="H15" s="10" t="s">
        <v>11</v>
      </c>
      <c r="I15" s="18"/>
      <c r="J15" s="18"/>
    </row>
    <row r="16" spans="1:17" ht="17" thickBot="1" x14ac:dyDescent="0.25">
      <c r="A16" s="10" t="s">
        <v>12</v>
      </c>
      <c r="B16" s="12" t="s">
        <v>114</v>
      </c>
      <c r="C16" s="13">
        <v>800</v>
      </c>
      <c r="D16" s="10" t="s">
        <v>55</v>
      </c>
      <c r="E16" s="10"/>
      <c r="F16" s="12"/>
      <c r="G16" s="14">
        <f>F16*1.095</f>
        <v>0</v>
      </c>
      <c r="H16" s="14">
        <f>C16*G16</f>
        <v>0</v>
      </c>
      <c r="I16" s="18"/>
      <c r="J16" s="18"/>
      <c r="K16" s="6"/>
      <c r="L16" s="6"/>
      <c r="M16" s="6"/>
      <c r="N16" s="6"/>
      <c r="O16" s="6"/>
      <c r="P16" s="6"/>
      <c r="Q16" s="6"/>
    </row>
    <row r="17" spans="1:25" s="5" customFormat="1" ht="17" thickBot="1" x14ac:dyDescent="0.25">
      <c r="A17" s="10" t="s">
        <v>13</v>
      </c>
      <c r="B17" s="12" t="s">
        <v>115</v>
      </c>
      <c r="C17" s="10">
        <v>100</v>
      </c>
      <c r="D17" s="10" t="s">
        <v>55</v>
      </c>
      <c r="E17" s="10"/>
      <c r="F17" s="12"/>
      <c r="G17" s="14">
        <f t="shared" ref="G17:G63" si="0">F17*1.095</f>
        <v>0</v>
      </c>
      <c r="H17" s="14">
        <f t="shared" ref="H17:H63" si="1">C17*G17</f>
        <v>0</v>
      </c>
      <c r="I17" s="18"/>
      <c r="J17" s="18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1:25" ht="17" thickBot="1" x14ac:dyDescent="0.25">
      <c r="A18" s="10" t="s">
        <v>14</v>
      </c>
      <c r="B18" s="12" t="s">
        <v>56</v>
      </c>
      <c r="C18" s="10">
        <v>500</v>
      </c>
      <c r="D18" s="10" t="s">
        <v>55</v>
      </c>
      <c r="E18" s="10"/>
      <c r="F18" s="12"/>
      <c r="G18" s="14">
        <f t="shared" si="0"/>
        <v>0</v>
      </c>
      <c r="H18" s="14">
        <f t="shared" si="1"/>
        <v>0</v>
      </c>
      <c r="I18" s="18"/>
      <c r="J18" s="18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1:25" s="5" customFormat="1" ht="17" thickBot="1" x14ac:dyDescent="0.25">
      <c r="A19" s="10" t="s">
        <v>15</v>
      </c>
      <c r="B19" s="12" t="s">
        <v>116</v>
      </c>
      <c r="C19" s="10">
        <v>100</v>
      </c>
      <c r="D19" s="10" t="s">
        <v>55</v>
      </c>
      <c r="E19" s="10"/>
      <c r="F19" s="12"/>
      <c r="G19" s="14">
        <f t="shared" si="0"/>
        <v>0</v>
      </c>
      <c r="H19" s="14">
        <f t="shared" si="1"/>
        <v>0</v>
      </c>
      <c r="I19" s="18"/>
      <c r="J19" s="18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1:25" ht="32" thickBot="1" x14ac:dyDescent="0.25">
      <c r="A20" s="10" t="s">
        <v>16</v>
      </c>
      <c r="B20" s="15" t="s">
        <v>98</v>
      </c>
      <c r="C20" s="10">
        <v>200</v>
      </c>
      <c r="D20" s="10" t="s">
        <v>55</v>
      </c>
      <c r="E20" s="10"/>
      <c r="F20" s="12"/>
      <c r="G20" s="14">
        <f t="shared" si="0"/>
        <v>0</v>
      </c>
      <c r="H20" s="14">
        <f t="shared" si="1"/>
        <v>0</v>
      </c>
      <c r="I20" s="18"/>
      <c r="J20" s="18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  <row r="21" spans="1:25" s="5" customFormat="1" ht="17" thickBot="1" x14ac:dyDescent="0.25">
      <c r="A21" s="10" t="s">
        <v>17</v>
      </c>
      <c r="B21" s="12" t="s">
        <v>57</v>
      </c>
      <c r="C21" s="10">
        <v>100</v>
      </c>
      <c r="D21" s="10" t="s">
        <v>55</v>
      </c>
      <c r="E21" s="10"/>
      <c r="F21" s="12"/>
      <c r="G21" s="14">
        <f t="shared" si="0"/>
        <v>0</v>
      </c>
      <c r="H21" s="14">
        <f t="shared" si="1"/>
        <v>0</v>
      </c>
      <c r="I21" s="18"/>
      <c r="J21" s="18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 spans="1:25" x14ac:dyDescent="0.2">
      <c r="A22" s="10" t="s">
        <v>18</v>
      </c>
      <c r="B22" s="12" t="s">
        <v>58</v>
      </c>
      <c r="C22" s="10">
        <v>50</v>
      </c>
      <c r="D22" s="10" t="s">
        <v>55</v>
      </c>
      <c r="E22" s="10"/>
      <c r="F22" s="12"/>
      <c r="G22" s="14">
        <f t="shared" si="0"/>
        <v>0</v>
      </c>
      <c r="H22" s="14">
        <f t="shared" si="1"/>
        <v>0</v>
      </c>
      <c r="I22" s="18"/>
      <c r="J22" s="18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spans="1:25" ht="17" thickBot="1" x14ac:dyDescent="0.25">
      <c r="A23" s="10" t="s">
        <v>19</v>
      </c>
      <c r="B23" s="12" t="s">
        <v>102</v>
      </c>
      <c r="C23" s="10">
        <v>50</v>
      </c>
      <c r="D23" s="10" t="s">
        <v>55</v>
      </c>
      <c r="E23" s="10"/>
      <c r="F23" s="12"/>
      <c r="G23" s="14">
        <f t="shared" si="0"/>
        <v>0</v>
      </c>
      <c r="H23" s="14">
        <f t="shared" si="1"/>
        <v>0</v>
      </c>
      <c r="I23" s="18"/>
      <c r="J23" s="18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4" spans="1:25" s="5" customFormat="1" ht="17" thickBot="1" x14ac:dyDescent="0.25">
      <c r="A24" s="10" t="s">
        <v>20</v>
      </c>
      <c r="B24" s="12" t="s">
        <v>59</v>
      </c>
      <c r="C24" s="10">
        <v>100</v>
      </c>
      <c r="D24" s="10" t="s">
        <v>55</v>
      </c>
      <c r="E24" s="10"/>
      <c r="F24" s="12"/>
      <c r="G24" s="14">
        <f t="shared" si="0"/>
        <v>0</v>
      </c>
      <c r="H24" s="14">
        <f t="shared" si="1"/>
        <v>0</v>
      </c>
      <c r="I24" s="18"/>
      <c r="J24" s="18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</row>
    <row r="25" spans="1:25" ht="17" thickBot="1" x14ac:dyDescent="0.25">
      <c r="A25" s="10" t="s">
        <v>21</v>
      </c>
      <c r="B25" s="12" t="s">
        <v>60</v>
      </c>
      <c r="C25" s="13">
        <v>500</v>
      </c>
      <c r="D25" s="10" t="s">
        <v>55</v>
      </c>
      <c r="E25" s="10"/>
      <c r="F25" s="12"/>
      <c r="G25" s="14">
        <f t="shared" si="0"/>
        <v>0</v>
      </c>
      <c r="H25" s="14">
        <f t="shared" si="1"/>
        <v>0</v>
      </c>
      <c r="I25" s="18"/>
      <c r="J25" s="18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</row>
    <row r="26" spans="1:25" s="5" customFormat="1" ht="17" thickBot="1" x14ac:dyDescent="0.25">
      <c r="A26" s="10" t="s">
        <v>22</v>
      </c>
      <c r="B26" s="12" t="s">
        <v>61</v>
      </c>
      <c r="C26" s="10">
        <v>200</v>
      </c>
      <c r="D26" s="10" t="s">
        <v>55</v>
      </c>
      <c r="E26" s="10"/>
      <c r="F26" s="12"/>
      <c r="G26" s="14">
        <f t="shared" si="0"/>
        <v>0</v>
      </c>
      <c r="H26" s="14">
        <f t="shared" si="1"/>
        <v>0</v>
      </c>
      <c r="I26" s="18"/>
      <c r="J26" s="18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ht="32" thickBot="1" x14ac:dyDescent="0.25">
      <c r="A27" s="10" t="s">
        <v>23</v>
      </c>
      <c r="B27" s="15" t="s">
        <v>96</v>
      </c>
      <c r="C27" s="10">
        <v>500</v>
      </c>
      <c r="D27" s="10" t="s">
        <v>55</v>
      </c>
      <c r="E27" s="10"/>
      <c r="F27" s="12"/>
      <c r="G27" s="14">
        <f t="shared" si="0"/>
        <v>0</v>
      </c>
      <c r="H27" s="14">
        <f t="shared" si="1"/>
        <v>0</v>
      </c>
      <c r="I27" s="18"/>
      <c r="J27" s="18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1:25" s="5" customFormat="1" ht="17" thickBot="1" x14ac:dyDescent="0.25">
      <c r="A28" s="10" t="s">
        <v>24</v>
      </c>
      <c r="B28" s="12" t="s">
        <v>62</v>
      </c>
      <c r="C28" s="10">
        <v>150</v>
      </c>
      <c r="D28" s="10" t="s">
        <v>55</v>
      </c>
      <c r="E28" s="10"/>
      <c r="F28" s="12"/>
      <c r="G28" s="14">
        <f t="shared" si="0"/>
        <v>0</v>
      </c>
      <c r="H28" s="14">
        <f t="shared" si="1"/>
        <v>0</v>
      </c>
      <c r="I28" s="18"/>
      <c r="J28" s="18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1:25" ht="17" thickBot="1" x14ac:dyDescent="0.25">
      <c r="A29" s="10" t="s">
        <v>25</v>
      </c>
      <c r="B29" s="12" t="s">
        <v>63</v>
      </c>
      <c r="C29" s="10">
        <v>100</v>
      </c>
      <c r="D29" s="10" t="s">
        <v>55</v>
      </c>
      <c r="E29" s="10"/>
      <c r="F29" s="12"/>
      <c r="G29" s="14">
        <f t="shared" si="0"/>
        <v>0</v>
      </c>
      <c r="H29" s="14">
        <f t="shared" si="1"/>
        <v>0</v>
      </c>
      <c r="I29" s="18"/>
      <c r="J29" s="18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spans="1:25" s="5" customFormat="1" ht="17" thickBot="1" x14ac:dyDescent="0.25">
      <c r="A30" s="10" t="s">
        <v>26</v>
      </c>
      <c r="B30" s="12" t="s">
        <v>69</v>
      </c>
      <c r="C30" s="10">
        <v>300</v>
      </c>
      <c r="D30" s="10" t="s">
        <v>55</v>
      </c>
      <c r="E30" s="10"/>
      <c r="F30" s="12"/>
      <c r="G30" s="14">
        <f t="shared" si="0"/>
        <v>0</v>
      </c>
      <c r="H30" s="14">
        <f t="shared" si="1"/>
        <v>0</v>
      </c>
      <c r="I30" s="18"/>
      <c r="J30" s="18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</row>
    <row r="31" spans="1:25" ht="17" thickBot="1" x14ac:dyDescent="0.25">
      <c r="A31" s="10" t="s">
        <v>27</v>
      </c>
      <c r="B31" s="12" t="s">
        <v>97</v>
      </c>
      <c r="C31" s="10">
        <v>20</v>
      </c>
      <c r="D31" s="10" t="s">
        <v>55</v>
      </c>
      <c r="E31" s="10"/>
      <c r="F31" s="12"/>
      <c r="G31" s="14">
        <f t="shared" si="0"/>
        <v>0</v>
      </c>
      <c r="H31" s="14">
        <f t="shared" si="1"/>
        <v>0</v>
      </c>
      <c r="I31" s="18"/>
      <c r="J31" s="18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</row>
    <row r="32" spans="1:25" s="5" customFormat="1" ht="17" thickBot="1" x14ac:dyDescent="0.25">
      <c r="A32" s="10" t="s">
        <v>28</v>
      </c>
      <c r="B32" s="12" t="s">
        <v>99</v>
      </c>
      <c r="C32" s="10">
        <v>20</v>
      </c>
      <c r="D32" s="10" t="s">
        <v>55</v>
      </c>
      <c r="E32" s="10"/>
      <c r="F32" s="12"/>
      <c r="G32" s="14">
        <f t="shared" si="0"/>
        <v>0</v>
      </c>
      <c r="H32" s="14">
        <f t="shared" si="1"/>
        <v>0</v>
      </c>
      <c r="I32" s="18"/>
      <c r="J32" s="18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</row>
    <row r="33" spans="1:25" ht="17" thickBot="1" x14ac:dyDescent="0.25">
      <c r="A33" s="10" t="s">
        <v>29</v>
      </c>
      <c r="B33" s="12" t="s">
        <v>100</v>
      </c>
      <c r="C33" s="10">
        <v>20</v>
      </c>
      <c r="D33" s="10" t="s">
        <v>55</v>
      </c>
      <c r="E33" s="10"/>
      <c r="F33" s="12"/>
      <c r="G33" s="14">
        <f t="shared" si="0"/>
        <v>0</v>
      </c>
      <c r="H33" s="14">
        <f t="shared" si="1"/>
        <v>0</v>
      </c>
      <c r="I33" s="18"/>
      <c r="J33" s="18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</row>
    <row r="34" spans="1:25" s="5" customFormat="1" ht="17" thickBot="1" x14ac:dyDescent="0.25">
      <c r="A34" s="10" t="s">
        <v>30</v>
      </c>
      <c r="B34" s="12" t="s">
        <v>101</v>
      </c>
      <c r="C34" s="10">
        <v>5</v>
      </c>
      <c r="D34" s="10" t="s">
        <v>55</v>
      </c>
      <c r="E34" s="10"/>
      <c r="F34" s="12"/>
      <c r="G34" s="14">
        <f t="shared" si="0"/>
        <v>0</v>
      </c>
      <c r="H34" s="14">
        <f t="shared" si="1"/>
        <v>0</v>
      </c>
      <c r="I34" s="18"/>
      <c r="J34" s="18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spans="1:25" ht="17" thickBot="1" x14ac:dyDescent="0.25">
      <c r="A35" s="10" t="s">
        <v>31</v>
      </c>
      <c r="B35" s="12" t="s">
        <v>64</v>
      </c>
      <c r="C35" s="10">
        <v>10</v>
      </c>
      <c r="D35" s="10" t="s">
        <v>55</v>
      </c>
      <c r="E35" s="10"/>
      <c r="F35" s="12"/>
      <c r="G35" s="14">
        <f t="shared" si="0"/>
        <v>0</v>
      </c>
      <c r="H35" s="14">
        <f t="shared" si="1"/>
        <v>0</v>
      </c>
      <c r="I35" s="18"/>
      <c r="J35" s="18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s="5" customFormat="1" ht="17" thickBot="1" x14ac:dyDescent="0.25">
      <c r="A36" s="10" t="s">
        <v>32</v>
      </c>
      <c r="B36" s="12" t="s">
        <v>65</v>
      </c>
      <c r="C36" s="10">
        <v>10</v>
      </c>
      <c r="D36" s="10" t="s">
        <v>55</v>
      </c>
      <c r="E36" s="10"/>
      <c r="F36" s="12"/>
      <c r="G36" s="14">
        <f t="shared" si="0"/>
        <v>0</v>
      </c>
      <c r="H36" s="14">
        <f t="shared" si="1"/>
        <v>0</v>
      </c>
      <c r="I36" s="18"/>
      <c r="J36" s="18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x14ac:dyDescent="0.2">
      <c r="A37" s="10" t="s">
        <v>33</v>
      </c>
      <c r="B37" s="12" t="s">
        <v>66</v>
      </c>
      <c r="C37" s="10">
        <v>80</v>
      </c>
      <c r="D37" s="10" t="s">
        <v>55</v>
      </c>
      <c r="E37" s="10"/>
      <c r="F37" s="12"/>
      <c r="G37" s="14">
        <f t="shared" si="0"/>
        <v>0</v>
      </c>
      <c r="H37" s="14">
        <f t="shared" si="1"/>
        <v>0</v>
      </c>
      <c r="I37" s="18"/>
      <c r="J37" s="18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</row>
    <row r="38" spans="1:25" x14ac:dyDescent="0.2">
      <c r="A38" s="10" t="s">
        <v>34</v>
      </c>
      <c r="B38" s="12" t="s">
        <v>107</v>
      </c>
      <c r="C38" s="10">
        <v>20</v>
      </c>
      <c r="D38" s="10" t="s">
        <v>55</v>
      </c>
      <c r="E38" s="10"/>
      <c r="F38" s="12"/>
      <c r="G38" s="14">
        <f t="shared" si="0"/>
        <v>0</v>
      </c>
      <c r="H38" s="14">
        <f t="shared" si="1"/>
        <v>0</v>
      </c>
      <c r="I38" s="18"/>
      <c r="J38" s="18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</row>
    <row r="39" spans="1:25" ht="17" thickBot="1" x14ac:dyDescent="0.25">
      <c r="A39" s="10" t="s">
        <v>35</v>
      </c>
      <c r="B39" s="12" t="s">
        <v>108</v>
      </c>
      <c r="C39" s="10">
        <v>50</v>
      </c>
      <c r="D39" s="10" t="s">
        <v>55</v>
      </c>
      <c r="E39" s="10"/>
      <c r="F39" s="12"/>
      <c r="G39" s="14">
        <f t="shared" si="0"/>
        <v>0</v>
      </c>
      <c r="H39" s="14">
        <f t="shared" si="1"/>
        <v>0</v>
      </c>
      <c r="I39" s="18"/>
      <c r="J39" s="18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</row>
    <row r="40" spans="1:25" s="5" customFormat="1" ht="17" thickBot="1" x14ac:dyDescent="0.25">
      <c r="A40" s="10" t="s">
        <v>36</v>
      </c>
      <c r="B40" s="12" t="s">
        <v>67</v>
      </c>
      <c r="C40" s="10">
        <v>50</v>
      </c>
      <c r="D40" s="10" t="s">
        <v>55</v>
      </c>
      <c r="E40" s="10"/>
      <c r="F40" s="12"/>
      <c r="G40" s="14">
        <f t="shared" si="0"/>
        <v>0</v>
      </c>
      <c r="H40" s="14">
        <f t="shared" si="1"/>
        <v>0</v>
      </c>
      <c r="I40" s="18"/>
      <c r="J40" s="18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17" thickBot="1" x14ac:dyDescent="0.25">
      <c r="A41" s="10" t="s">
        <v>37</v>
      </c>
      <c r="B41" s="12" t="s">
        <v>68</v>
      </c>
      <c r="C41" s="10">
        <v>25</v>
      </c>
      <c r="D41" s="10" t="s">
        <v>55</v>
      </c>
      <c r="E41" s="10"/>
      <c r="F41" s="12"/>
      <c r="G41" s="14">
        <f t="shared" si="0"/>
        <v>0</v>
      </c>
      <c r="H41" s="14">
        <f t="shared" si="1"/>
        <v>0</v>
      </c>
      <c r="I41" s="18"/>
      <c r="J41" s="18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s="5" customFormat="1" ht="17" thickBot="1" x14ac:dyDescent="0.25">
      <c r="A42" s="10" t="s">
        <v>38</v>
      </c>
      <c r="B42" s="12" t="s">
        <v>117</v>
      </c>
      <c r="C42" s="10">
        <v>50</v>
      </c>
      <c r="D42" s="10" t="s">
        <v>55</v>
      </c>
      <c r="E42" s="10"/>
      <c r="F42" s="12"/>
      <c r="G42" s="14">
        <f t="shared" si="0"/>
        <v>0</v>
      </c>
      <c r="H42" s="14">
        <f t="shared" si="1"/>
        <v>0</v>
      </c>
      <c r="I42" s="18"/>
      <c r="J42" s="18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17" thickBot="1" x14ac:dyDescent="0.25">
      <c r="A43" s="10" t="s">
        <v>39</v>
      </c>
      <c r="B43" s="12" t="s">
        <v>70</v>
      </c>
      <c r="C43" s="10">
        <v>50</v>
      </c>
      <c r="D43" s="10" t="s">
        <v>55</v>
      </c>
      <c r="E43" s="10"/>
      <c r="F43" s="12"/>
      <c r="G43" s="14">
        <f t="shared" si="0"/>
        <v>0</v>
      </c>
      <c r="H43" s="14">
        <f t="shared" si="1"/>
        <v>0</v>
      </c>
      <c r="I43" s="18"/>
      <c r="J43" s="18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</row>
    <row r="44" spans="1:25" s="5" customFormat="1" ht="17" thickBot="1" x14ac:dyDescent="0.25">
      <c r="A44" s="10" t="s">
        <v>40</v>
      </c>
      <c r="B44" s="12" t="s">
        <v>71</v>
      </c>
      <c r="C44" s="10">
        <v>20</v>
      </c>
      <c r="D44" s="10" t="s">
        <v>55</v>
      </c>
      <c r="E44" s="10"/>
      <c r="F44" s="12"/>
      <c r="G44" s="14">
        <f t="shared" si="0"/>
        <v>0</v>
      </c>
      <c r="H44" s="14">
        <f t="shared" si="1"/>
        <v>0</v>
      </c>
      <c r="I44" s="18"/>
      <c r="J44" s="18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</row>
    <row r="45" spans="1:25" ht="17" thickBot="1" x14ac:dyDescent="0.25">
      <c r="A45" s="10" t="s">
        <v>41</v>
      </c>
      <c r="B45" s="12" t="s">
        <v>72</v>
      </c>
      <c r="C45" s="10">
        <v>40</v>
      </c>
      <c r="D45" s="10" t="s">
        <v>55</v>
      </c>
      <c r="E45" s="10"/>
      <c r="F45" s="12"/>
      <c r="G45" s="14">
        <f t="shared" si="0"/>
        <v>0</v>
      </c>
      <c r="H45" s="14">
        <f t="shared" si="1"/>
        <v>0</v>
      </c>
      <c r="I45" s="18"/>
      <c r="J45" s="18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</row>
    <row r="46" spans="1:25" s="5" customFormat="1" ht="17" thickBot="1" x14ac:dyDescent="0.25">
      <c r="A46" s="10" t="s">
        <v>42</v>
      </c>
      <c r="B46" s="12" t="s">
        <v>73</v>
      </c>
      <c r="C46" s="10">
        <v>50</v>
      </c>
      <c r="D46" s="10" t="s">
        <v>55</v>
      </c>
      <c r="E46" s="10"/>
      <c r="F46" s="12"/>
      <c r="G46" s="14">
        <f t="shared" si="0"/>
        <v>0</v>
      </c>
      <c r="H46" s="14">
        <f t="shared" si="1"/>
        <v>0</v>
      </c>
      <c r="I46" s="18"/>
      <c r="J46" s="18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</row>
    <row r="47" spans="1:25" ht="17" thickBot="1" x14ac:dyDescent="0.25">
      <c r="A47" s="10" t="s">
        <v>43</v>
      </c>
      <c r="B47" s="12" t="s">
        <v>74</v>
      </c>
      <c r="C47" s="10">
        <v>50</v>
      </c>
      <c r="D47" s="10" t="s">
        <v>55</v>
      </c>
      <c r="E47" s="10"/>
      <c r="F47" s="12"/>
      <c r="G47" s="14">
        <f t="shared" si="0"/>
        <v>0</v>
      </c>
      <c r="H47" s="14">
        <f t="shared" si="1"/>
        <v>0</v>
      </c>
      <c r="I47" s="18"/>
      <c r="J47" s="18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</row>
    <row r="48" spans="1:25" s="5" customFormat="1" ht="17" thickBot="1" x14ac:dyDescent="0.25">
      <c r="A48" s="10" t="s">
        <v>44</v>
      </c>
      <c r="B48" s="12" t="s">
        <v>75</v>
      </c>
      <c r="C48" s="10">
        <v>20</v>
      </c>
      <c r="D48" s="10" t="s">
        <v>55</v>
      </c>
      <c r="E48" s="10"/>
      <c r="F48" s="12"/>
      <c r="G48" s="14">
        <f t="shared" si="0"/>
        <v>0</v>
      </c>
      <c r="H48" s="14">
        <f t="shared" si="1"/>
        <v>0</v>
      </c>
      <c r="I48" s="18"/>
      <c r="J48" s="18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</row>
    <row r="49" spans="1:25" x14ac:dyDescent="0.2">
      <c r="A49" s="10" t="s">
        <v>45</v>
      </c>
      <c r="B49" s="12" t="s">
        <v>76</v>
      </c>
      <c r="C49" s="10">
        <v>30</v>
      </c>
      <c r="D49" s="10" t="s">
        <v>55</v>
      </c>
      <c r="E49" s="10"/>
      <c r="F49" s="12"/>
      <c r="G49" s="14">
        <f t="shared" si="0"/>
        <v>0</v>
      </c>
      <c r="H49" s="14">
        <f t="shared" si="1"/>
        <v>0</v>
      </c>
      <c r="I49" s="18"/>
      <c r="J49" s="18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</row>
    <row r="50" spans="1:25" ht="17" thickBot="1" x14ac:dyDescent="0.25">
      <c r="A50" s="10" t="s">
        <v>46</v>
      </c>
      <c r="B50" s="12" t="s">
        <v>103</v>
      </c>
      <c r="C50" s="10">
        <v>20</v>
      </c>
      <c r="D50" s="10" t="s">
        <v>55</v>
      </c>
      <c r="E50" s="10"/>
      <c r="F50" s="12"/>
      <c r="G50" s="14">
        <f t="shared" si="0"/>
        <v>0</v>
      </c>
      <c r="H50" s="14">
        <f t="shared" si="1"/>
        <v>0</v>
      </c>
      <c r="I50" s="18"/>
      <c r="J50" s="18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</row>
    <row r="51" spans="1:25" s="5" customFormat="1" ht="17" thickBot="1" x14ac:dyDescent="0.25">
      <c r="A51" s="10" t="s">
        <v>47</v>
      </c>
      <c r="B51" s="12" t="s">
        <v>77</v>
      </c>
      <c r="C51" s="10">
        <v>30</v>
      </c>
      <c r="D51" s="10" t="s">
        <v>55</v>
      </c>
      <c r="E51" s="10"/>
      <c r="F51" s="12"/>
      <c r="G51" s="14">
        <f t="shared" si="0"/>
        <v>0</v>
      </c>
      <c r="H51" s="14">
        <f t="shared" si="1"/>
        <v>0</v>
      </c>
      <c r="I51" s="18"/>
      <c r="J51" s="18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</row>
    <row r="52" spans="1:25" ht="17" thickBot="1" x14ac:dyDescent="0.25">
      <c r="A52" s="10" t="s">
        <v>48</v>
      </c>
      <c r="B52" s="12" t="s">
        <v>78</v>
      </c>
      <c r="C52" s="10">
        <v>5</v>
      </c>
      <c r="D52" s="10" t="s">
        <v>55</v>
      </c>
      <c r="E52" s="10"/>
      <c r="F52" s="12"/>
      <c r="G52" s="14">
        <f t="shared" si="0"/>
        <v>0</v>
      </c>
      <c r="H52" s="14">
        <f t="shared" si="1"/>
        <v>0</v>
      </c>
      <c r="I52" s="18"/>
      <c r="J52" s="18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</row>
    <row r="53" spans="1:25" s="5" customFormat="1" ht="17" thickBot="1" x14ac:dyDescent="0.25">
      <c r="A53" s="10" t="s">
        <v>49</v>
      </c>
      <c r="B53" s="12" t="s">
        <v>79</v>
      </c>
      <c r="C53" s="10">
        <v>15</v>
      </c>
      <c r="D53" s="10" t="s">
        <v>55</v>
      </c>
      <c r="E53" s="10"/>
      <c r="F53" s="12"/>
      <c r="G53" s="14">
        <f t="shared" si="0"/>
        <v>0</v>
      </c>
      <c r="H53" s="14">
        <f t="shared" si="1"/>
        <v>0</v>
      </c>
      <c r="I53" s="18"/>
      <c r="J53" s="18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</row>
    <row r="54" spans="1:25" ht="17" thickBot="1" x14ac:dyDescent="0.25">
      <c r="A54" s="10" t="s">
        <v>50</v>
      </c>
      <c r="B54" s="12" t="s">
        <v>80</v>
      </c>
      <c r="C54" s="10">
        <v>15</v>
      </c>
      <c r="D54" s="10" t="s">
        <v>55</v>
      </c>
      <c r="E54" s="10"/>
      <c r="F54" s="12"/>
      <c r="G54" s="14">
        <f t="shared" si="0"/>
        <v>0</v>
      </c>
      <c r="H54" s="14">
        <f t="shared" si="1"/>
        <v>0</v>
      </c>
      <c r="I54" s="18"/>
      <c r="J54" s="18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</row>
    <row r="55" spans="1:25" s="5" customFormat="1" ht="17" thickBot="1" x14ac:dyDescent="0.25">
      <c r="A55" s="10" t="s">
        <v>51</v>
      </c>
      <c r="B55" s="12" t="s">
        <v>81</v>
      </c>
      <c r="C55" s="10">
        <v>100</v>
      </c>
      <c r="D55" s="10" t="s">
        <v>55</v>
      </c>
      <c r="E55" s="10"/>
      <c r="F55" s="12"/>
      <c r="G55" s="14">
        <f t="shared" si="0"/>
        <v>0</v>
      </c>
      <c r="H55" s="14">
        <f t="shared" si="1"/>
        <v>0</v>
      </c>
      <c r="I55" s="18"/>
      <c r="J55" s="18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</row>
    <row r="56" spans="1:25" ht="17" thickBot="1" x14ac:dyDescent="0.25">
      <c r="A56" s="10" t="s">
        <v>52</v>
      </c>
      <c r="B56" s="12" t="s">
        <v>82</v>
      </c>
      <c r="C56" s="10">
        <v>60</v>
      </c>
      <c r="D56" s="10" t="s">
        <v>55</v>
      </c>
      <c r="E56" s="10"/>
      <c r="F56" s="12"/>
      <c r="G56" s="14">
        <f t="shared" si="0"/>
        <v>0</v>
      </c>
      <c r="H56" s="14">
        <f t="shared" si="1"/>
        <v>0</v>
      </c>
      <c r="I56" s="18"/>
      <c r="J56" s="18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</row>
    <row r="57" spans="1:25" s="5" customFormat="1" ht="17" thickBot="1" x14ac:dyDescent="0.25">
      <c r="A57" s="10" t="s">
        <v>53</v>
      </c>
      <c r="B57" s="12" t="s">
        <v>83</v>
      </c>
      <c r="C57" s="10">
        <v>20</v>
      </c>
      <c r="D57" s="10" t="s">
        <v>55</v>
      </c>
      <c r="E57" s="10"/>
      <c r="F57" s="12"/>
      <c r="G57" s="14">
        <f t="shared" si="0"/>
        <v>0</v>
      </c>
      <c r="H57" s="14">
        <f t="shared" si="1"/>
        <v>0</v>
      </c>
      <c r="I57" s="18"/>
      <c r="J57" s="18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</row>
    <row r="58" spans="1:25" ht="17" thickBot="1" x14ac:dyDescent="0.25">
      <c r="A58" s="10" t="s">
        <v>54</v>
      </c>
      <c r="B58" s="12" t="s">
        <v>84</v>
      </c>
      <c r="C58" s="10">
        <v>50</v>
      </c>
      <c r="D58" s="10" t="s">
        <v>55</v>
      </c>
      <c r="E58" s="10"/>
      <c r="F58" s="12"/>
      <c r="G58" s="14">
        <f t="shared" si="0"/>
        <v>0</v>
      </c>
      <c r="H58" s="14">
        <f t="shared" si="1"/>
        <v>0</v>
      </c>
      <c r="I58" s="18"/>
      <c r="J58" s="18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</row>
    <row r="59" spans="1:25" s="5" customFormat="1" ht="17" thickBot="1" x14ac:dyDescent="0.25">
      <c r="A59" s="10" t="s">
        <v>104</v>
      </c>
      <c r="B59" s="12" t="s">
        <v>85</v>
      </c>
      <c r="C59" s="10">
        <v>40</v>
      </c>
      <c r="D59" s="10" t="s">
        <v>55</v>
      </c>
      <c r="E59" s="10"/>
      <c r="F59" s="12"/>
      <c r="G59" s="14">
        <f t="shared" si="0"/>
        <v>0</v>
      </c>
      <c r="H59" s="14">
        <f t="shared" si="1"/>
        <v>0</v>
      </c>
      <c r="I59" s="18"/>
      <c r="J59" s="18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</row>
    <row r="60" spans="1:25" ht="17" thickBot="1" x14ac:dyDescent="0.25">
      <c r="A60" s="10" t="s">
        <v>105</v>
      </c>
      <c r="B60" s="12" t="s">
        <v>86</v>
      </c>
      <c r="C60" s="10">
        <v>5</v>
      </c>
      <c r="D60" s="10" t="s">
        <v>55</v>
      </c>
      <c r="E60" s="10"/>
      <c r="F60" s="12"/>
      <c r="G60" s="14">
        <f t="shared" si="0"/>
        <v>0</v>
      </c>
      <c r="H60" s="14">
        <f t="shared" si="1"/>
        <v>0</v>
      </c>
      <c r="I60" s="18"/>
      <c r="J60" s="18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</row>
    <row r="61" spans="1:25" s="5" customFormat="1" ht="17" thickBot="1" x14ac:dyDescent="0.25">
      <c r="A61" s="10" t="s">
        <v>109</v>
      </c>
      <c r="B61" s="12" t="s">
        <v>87</v>
      </c>
      <c r="C61" s="10">
        <v>10</v>
      </c>
      <c r="D61" s="10" t="s">
        <v>55</v>
      </c>
      <c r="E61" s="10"/>
      <c r="F61" s="12"/>
      <c r="G61" s="14">
        <f t="shared" si="0"/>
        <v>0</v>
      </c>
      <c r="H61" s="14">
        <f t="shared" si="1"/>
        <v>0</v>
      </c>
      <c r="I61" s="18"/>
      <c r="J61" s="18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</row>
    <row r="62" spans="1:25" s="6" customFormat="1" x14ac:dyDescent="0.2">
      <c r="A62" s="10" t="s">
        <v>110</v>
      </c>
      <c r="B62" s="12" t="s">
        <v>111</v>
      </c>
      <c r="C62" s="10">
        <v>10</v>
      </c>
      <c r="D62" s="10" t="s">
        <v>55</v>
      </c>
      <c r="E62" s="10"/>
      <c r="F62" s="12"/>
      <c r="G62" s="14">
        <f t="shared" si="0"/>
        <v>0</v>
      </c>
      <c r="H62" s="14">
        <f t="shared" si="1"/>
        <v>0</v>
      </c>
      <c r="I62" s="18"/>
      <c r="J62" s="18"/>
    </row>
    <row r="63" spans="1:25" ht="17" thickBot="1" x14ac:dyDescent="0.25">
      <c r="A63" s="10" t="s">
        <v>112</v>
      </c>
      <c r="B63" s="12" t="s">
        <v>88</v>
      </c>
      <c r="C63" s="10">
        <v>50</v>
      </c>
      <c r="D63" s="10" t="s">
        <v>55</v>
      </c>
      <c r="E63" s="10"/>
      <c r="F63" s="12"/>
      <c r="G63" s="16">
        <f t="shared" si="0"/>
        <v>0</v>
      </c>
      <c r="H63" s="16">
        <f t="shared" si="1"/>
        <v>0</v>
      </c>
      <c r="I63" s="18"/>
      <c r="J63" s="18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</row>
    <row r="64" spans="1:25" ht="45" customHeight="1" thickBot="1" x14ac:dyDescent="0.25">
      <c r="A64" s="1"/>
      <c r="B64" s="1"/>
      <c r="C64" s="19" t="s">
        <v>121</v>
      </c>
      <c r="D64" s="20"/>
      <c r="E64" s="12"/>
      <c r="F64" s="1"/>
      <c r="G64" s="8" t="s">
        <v>89</v>
      </c>
      <c r="H64" s="9">
        <f>SUM(H16:H63)</f>
        <v>0</v>
      </c>
    </row>
    <row r="65" spans="1:8" x14ac:dyDescent="0.2">
      <c r="A65" s="1"/>
      <c r="B65" s="1"/>
      <c r="C65" s="1"/>
      <c r="D65" s="1"/>
      <c r="E65" s="1"/>
      <c r="F65" s="1"/>
      <c r="G65" s="1"/>
      <c r="H65" s="1"/>
    </row>
    <row r="66" spans="1:8" x14ac:dyDescent="0.2">
      <c r="A66" s="1"/>
      <c r="B66" s="1"/>
      <c r="C66" s="1"/>
      <c r="D66" s="1"/>
      <c r="E66" s="1"/>
      <c r="F66" s="1"/>
      <c r="G66" s="1"/>
      <c r="H66" s="1"/>
    </row>
    <row r="67" spans="1:8" x14ac:dyDescent="0.2">
      <c r="A67" s="1" t="s">
        <v>90</v>
      </c>
      <c r="B67" s="1"/>
      <c r="C67" s="1"/>
      <c r="D67" s="1"/>
      <c r="E67" s="1"/>
      <c r="F67" s="1" t="s">
        <v>91</v>
      </c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7" t="s">
        <v>94</v>
      </c>
      <c r="B69" s="1"/>
      <c r="C69" s="1"/>
      <c r="D69" s="1"/>
      <c r="E69" s="1"/>
      <c r="F69" s="1"/>
      <c r="G69" s="1"/>
      <c r="H69" s="1"/>
    </row>
    <row r="70" spans="1:8" x14ac:dyDescent="0.2">
      <c r="A70" s="7" t="s">
        <v>92</v>
      </c>
      <c r="B70" s="1"/>
      <c r="C70" s="1"/>
      <c r="D70" s="1"/>
      <c r="E70" s="1"/>
      <c r="F70" s="1"/>
      <c r="G70" s="1"/>
      <c r="H70" s="1"/>
    </row>
    <row r="71" spans="1:8" x14ac:dyDescent="0.2">
      <c r="A71" s="7" t="s">
        <v>93</v>
      </c>
      <c r="B71" s="1"/>
      <c r="C71" s="1"/>
      <c r="D71" s="1"/>
      <c r="E71" s="1"/>
      <c r="F71" s="1"/>
      <c r="G71" s="1"/>
      <c r="H71" s="1"/>
    </row>
  </sheetData>
  <mergeCells count="1">
    <mergeCell ref="C64:D64"/>
  </mergeCells>
  <pageMargins left="0.7" right="0.7" top="0.75" bottom="0.75" header="0.3" footer="0.3"/>
  <pageSetup paperSize="9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MSS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</dc:creator>
  <cp:lastModifiedBy>Lana Ceric</cp:lastModifiedBy>
  <cp:lastPrinted>2019-10-09T11:17:31Z</cp:lastPrinted>
  <dcterms:created xsi:type="dcterms:W3CDTF">2015-09-18T07:44:49Z</dcterms:created>
  <dcterms:modified xsi:type="dcterms:W3CDTF">2019-10-14T08:26:59Z</dcterms:modified>
</cp:coreProperties>
</file>